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F81" i="1" l="1"/>
  <c r="F80" i="1"/>
  <c r="F79" i="1"/>
  <c r="I71" i="1"/>
  <c r="J71" i="1" s="1"/>
  <c r="I72" i="1"/>
  <c r="J72" i="1" s="1"/>
  <c r="I74" i="1"/>
  <c r="J74" i="1" s="1"/>
  <c r="F68" i="1"/>
  <c r="F65" i="1"/>
  <c r="F60" i="1"/>
  <c r="F59" i="1"/>
  <c r="F58" i="1"/>
  <c r="F55" i="1"/>
  <c r="F53" i="1"/>
  <c r="F52" i="1"/>
  <c r="F51" i="1"/>
  <c r="F50" i="1"/>
  <c r="F49" i="1"/>
  <c r="F37" i="1"/>
  <c r="G37" i="1" s="1"/>
  <c r="F43" i="1"/>
  <c r="F42" i="1"/>
  <c r="F41" i="1"/>
  <c r="F39" i="1"/>
  <c r="F35" i="1"/>
  <c r="F34" i="1"/>
  <c r="F40" i="1" s="1"/>
  <c r="F33" i="1"/>
  <c r="F29" i="1"/>
  <c r="G29" i="1" s="1"/>
  <c r="F28" i="1"/>
  <c r="G28" i="1" s="1"/>
  <c r="F26" i="1"/>
  <c r="G26" i="1" s="1"/>
  <c r="F25" i="1"/>
  <c r="G25" i="1" s="1"/>
  <c r="F23" i="1"/>
  <c r="J83" i="1"/>
  <c r="G27" i="1"/>
  <c r="F2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7" i="1"/>
  <c r="J77" i="1" s="1"/>
  <c r="I78" i="1"/>
  <c r="J78" i="1" s="1"/>
  <c r="I82" i="1"/>
  <c r="I85" i="1"/>
  <c r="J85" i="1" s="1"/>
  <c r="H76" i="1"/>
  <c r="G66" i="1"/>
  <c r="I66" i="1" s="1"/>
  <c r="J66" i="1" s="1"/>
  <c r="J82" i="1" l="1"/>
  <c r="G65" i="1" l="1"/>
  <c r="I65" i="1" s="1"/>
  <c r="J65" i="1" s="1"/>
  <c r="G43" i="1"/>
  <c r="I43" i="1" s="1"/>
  <c r="J43" i="1" s="1"/>
  <c r="G42" i="1"/>
  <c r="I42" i="1" s="1"/>
  <c r="J42" i="1" s="1"/>
  <c r="G41" i="1"/>
  <c r="I41" i="1" s="1"/>
  <c r="J41" i="1" s="1"/>
  <c r="G80" i="1"/>
  <c r="I80" i="1" s="1"/>
  <c r="J80" i="1" s="1"/>
  <c r="G23" i="1"/>
  <c r="I23" i="1" s="1"/>
  <c r="J23" i="1" s="1"/>
  <c r="G68" i="1"/>
  <c r="I68" i="1" s="1"/>
  <c r="J68" i="1" s="1"/>
  <c r="G60" i="1"/>
  <c r="I60" i="1" s="1"/>
  <c r="J60" i="1" s="1"/>
  <c r="G58" i="1"/>
  <c r="I58" i="1" s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G51" i="1"/>
  <c r="I51" i="1" s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5" i="1"/>
  <c r="I75" i="1" s="1"/>
  <c r="J75" i="1" s="1"/>
  <c r="G73" i="1"/>
  <c r="I73" i="1" s="1"/>
  <c r="J73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F64" i="1"/>
  <c r="G64" i="1" s="1"/>
  <c r="I64" i="1" s="1"/>
  <c r="J64" i="1" s="1"/>
  <c r="F24" i="1" l="1"/>
  <c r="G24" i="1" s="1"/>
  <c r="I24" i="1" s="1"/>
  <c r="J24" i="1" s="1"/>
  <c r="G40" i="1"/>
  <c r="I40" i="1" s="1"/>
  <c r="J40" i="1" s="1"/>
  <c r="G81" i="1" l="1"/>
  <c r="I81" i="1" s="1"/>
  <c r="G79" i="1"/>
  <c r="I79" i="1" s="1"/>
  <c r="J79" i="1" s="1"/>
  <c r="G76" i="1"/>
  <c r="I76" i="1" s="1"/>
  <c r="J76" i="1" s="1"/>
  <c r="J81" i="1" l="1"/>
  <c r="G54" i="1"/>
  <c r="I54" i="1" s="1"/>
  <c r="J54" i="1" s="1"/>
  <c r="G53" i="1"/>
  <c r="I53" i="1" s="1"/>
  <c r="J53" i="1" s="1"/>
  <c r="I84" i="1" l="1"/>
  <c r="J84" i="1" s="1"/>
  <c r="I86" i="1" l="1"/>
  <c r="J86" i="1" s="1"/>
  <c r="I87" i="1" l="1"/>
  <c r="I88" i="1" l="1"/>
  <c r="J87" i="1"/>
</calcChain>
</file>

<file path=xl/sharedStrings.xml><?xml version="1.0" encoding="utf-8"?>
<sst xmlns="http://schemas.openxmlformats.org/spreadsheetml/2006/main" count="246" uniqueCount="169">
  <si>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</si>
  <si>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</si>
  <si>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</si>
  <si>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</si>
  <si>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</si>
  <si>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</si>
  <si>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</si>
  <si>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</si>
  <si>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</si>
  <si>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</si>
  <si>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</si>
  <si>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</si>
  <si>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</si>
  <si>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</si>
  <si>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</si>
  <si>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</si>
  <si>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</si>
  <si>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</si>
  <si>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</si>
  <si>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</si>
  <si>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</si>
  <si>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</si>
  <si>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</si>
  <si>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</si>
  <si>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</si>
  <si>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</si>
  <si>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</si>
  <si>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</si>
  <si>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</si>
  <si>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</si>
  <si>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</si>
  <si>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</si>
  <si>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</si>
  <si>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</si>
  <si>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</si>
  <si>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</si>
  <si>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</si>
  <si>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</si>
  <si>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</si>
  <si>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</si>
  <si>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</si>
  <si>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</si>
  <si>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</si>
  <si>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</si>
  <si>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</si>
  <si>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</si>
  <si>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</si>
  <si>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</si>
  <si>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</si>
  <si>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</si>
  <si>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</si>
  <si>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</si>
  <si>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</si>
  <si>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</si>
  <si>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</si>
  <si>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</si>
  <si>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</si>
  <si>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</si>
  <si>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</si>
  <si>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</si>
  <si>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</si>
  <si>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</si>
  <si>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</si>
  <si>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</si>
  <si>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</si>
  <si>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</si>
  <si>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</si>
  <si>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</si>
  <si>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</si>
  <si>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</si>
  <si>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</si>
  <si>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</si>
  <si>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</si>
  <si>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</si>
  <si>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</si>
  <si>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</si>
  <si>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</si>
  <si>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</si>
  <si>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</si>
  <si>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</si>
  <si>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</si>
  <si>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</si>
  <si>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</si>
  <si>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</si>
  <si>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</si>
  <si>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</si>
  <si>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</si>
  <si>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</si>
  <si>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</si>
  <si>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</si>
  <si>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</si>
  <si>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</si>
  <si>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</si>
  <si>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</si>
  <si>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</si>
  <si>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</si>
  <si>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</si>
  <si>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</si>
  <si>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</si>
  <si>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</si>
  <si>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</si>
  <si>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</si>
  <si>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</si>
  <si>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</si>
  <si>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</si>
  <si>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</si>
  <si>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</si>
  <si>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</si>
  <si>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</si>
  <si>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</si>
  <si>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</si>
  <si>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</si>
  <si>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</si>
  <si>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</si>
  <si>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</si>
  <si>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</si>
  <si>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</si>
  <si>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</si>
  <si>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</si>
  <si>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</si>
  <si>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</si>
  <si>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</si>
  <si>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</si>
  <si>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</si>
  <si>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</si>
  <si>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</si>
  <si>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</si>
  <si>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</si>
  <si>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</si>
  <si>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</si>
  <si>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</si>
  <si>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</si>
  <si>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</si>
  <si>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</si>
  <si>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</si>
  <si>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</si>
  <si>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</si>
  <si>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</si>
  <si>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</si>
  <si>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</si>
  <si>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</si>
  <si>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</si>
  <si>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</si>
  <si>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</si>
  <si>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</si>
  <si>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</si>
  <si>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</si>
  <si>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</si>
  <si>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</si>
  <si>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</si>
  <si>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</si>
  <si>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</si>
  <si>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</si>
  <si>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</si>
  <si>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</si>
  <si>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</si>
  <si>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</si>
  <si>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</si>
  <si>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</si>
  <si>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</si>
  <si>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пст. Седъю, ул. Центральная</t>
  </si>
  <si>
    <t>3</t>
  </si>
  <si>
    <t>1988</t>
  </si>
  <si>
    <t xml:space="preserve">Смазка газового крана до D 25-40мм </t>
  </si>
  <si>
    <t>Проверка гермитичности соединений и отключающих устройств внутридомового газового оборудования при D до 32-40 мм.</t>
  </si>
  <si>
    <t>Проверка гермитичности соединений и отключающих устройств внутридомового газового оборудования при D до 41-50 мм.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</si>
  <si>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</si>
  <si>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№3 по ул. Центральная, пст. Седью в г. Ухта</t>
  </si>
  <si>
    <t>Приложение № 15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</si>
</sst>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07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18" fillId="0" borderId="1" xfId="10" applyFont="1" applyFill="1" applyBorder="1" applyAlignment="1" applyProtection="1">
      <alignment horizontal="center" vertical="top" wrapText="1"/>
      <protection hidden="1"/>
    </xf>
    <xf numFmtId="49" fontId="18" fillId="0" borderId="1" xfId="10" applyNumberFormat="1" applyFont="1" applyFill="1" applyBorder="1" applyAlignment="1" applyProtection="1">
      <alignment horizontal="left" vertical="top" wrapText="1"/>
      <protection hidden="1"/>
    </xf>
    <xf numFmtId="2" fontId="18" fillId="0" borderId="1" xfId="10" applyNumberFormat="1" applyFont="1" applyFill="1" applyBorder="1" applyAlignment="1" applyProtection="1">
      <alignment horizontal="center" vertical="top" wrapText="1"/>
      <protection hidden="1"/>
    </xf>
    <xf numFmtId="2" fontId="6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right" vertical="center" wrapText="1"/>
    </xf>
    <xf numFmtId="2" fontId="18" fillId="0" borderId="1" xfId="0" applyNumberFormat="1" applyFont="1" applyFill="1" applyBorder="1" applyAlignment="1">
      <alignment horizontal="right" vertical="center" wrapText="1"/>
    </xf>
    <xf numFmtId="165" fontId="19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/>
    </xf>
    <xf numFmtId="43" fontId="16" fillId="0" borderId="1" xfId="10" applyNumberFormat="1" applyFont="1" applyFill="1" applyBorder="1" applyAlignment="1">
      <alignment horizontal="left" vertical="center"/>
    </xf>
    <xf numFmtId="164" fontId="15" fillId="0" borderId="1" xfId="1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right" wrapText="1"/>
    </xf>
    <xf numFmtId="2" fontId="2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166" fontId="18" fillId="0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18" fillId="0" borderId="1" xfId="10" applyFont="1" applyFill="1" applyBorder="1" applyAlignment="1" applyProtection="1">
      <alignment horizontal="center" vertical="center" wrapText="1"/>
      <protection hidden="1"/>
    </xf>
    <xf numFmtId="167" fontId="18" fillId="0" borderId="1" xfId="0" applyNumberFormat="1" applyFont="1" applyFill="1" applyBorder="1" applyAlignment="1">
      <alignment horizontal="center" vertical="center" wrapText="1"/>
    </xf>
    <xf numFmtId="0" fontId="18" fillId="0" borderId="1" xfId="3" applyFont="1" applyFill="1" applyBorder="1" applyAlignment="1" applyProtection="1">
      <alignment horizontal="center" vertical="center" wrapText="1"/>
      <protection hidden="1"/>
    </xf>
    <xf numFmtId="49" fontId="18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11" applyFont="1" applyFill="1" applyBorder="1" applyAlignment="1" applyProtection="1">
      <alignment horizontal="center" vertical="center" wrapText="1"/>
      <protection hidden="1"/>
    </xf>
    <xf numFmtId="0" fontId="18" fillId="0" borderId="1" xfId="11" applyFont="1" applyFill="1" applyBorder="1" applyAlignment="1" applyProtection="1">
      <alignment horizontal="left" vertical="center" wrapText="1"/>
      <protection hidden="1"/>
    </xf>
    <xf numFmtId="164" fontId="18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8" fillId="0" borderId="1" xfId="7" applyFont="1" applyFill="1" applyBorder="1" applyAlignment="1" applyProtection="1">
      <alignment horizontal="center" vertical="center" wrapText="1"/>
      <protection hidden="1"/>
    </xf>
    <xf numFmtId="49" fontId="18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8" applyFont="1" applyFill="1" applyBorder="1" applyAlignment="1" applyProtection="1">
      <alignment horizontal="center" vertical="center" wrapText="1"/>
      <protection hidden="1"/>
    </xf>
    <xf numFmtId="49" fontId="18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8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9" applyFont="1" applyFill="1" applyBorder="1" applyAlignment="1" applyProtection="1">
      <alignment horizontal="center" vertical="center" wrapText="1"/>
      <protection hidden="1"/>
    </xf>
    <xf numFmtId="49" fontId="18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8" fillId="0" borderId="1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49" fontId="18" fillId="0" borderId="1" xfId="10" applyNumberFormat="1" applyFont="1" applyFill="1" applyBorder="1" applyAlignment="1" applyProtection="1">
      <alignment horizontal="left" vertical="center" wrapText="1"/>
      <protection hidden="1"/>
    </xf>
    <xf numFmtId="2" fontId="18" fillId="0" borderId="1" xfId="10" applyNumberFormat="1" applyFont="1" applyFill="1" applyBorder="1" applyAlignment="1" applyProtection="1">
      <alignment horizontal="center" vertical="center" wrapText="1"/>
      <protection hidden="1"/>
    </xf>
    <xf numFmtId="164" fontId="18" fillId="0" borderId="1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18" fillId="2" borderId="1" xfId="0" applyFont="1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right" wrapText="1"/>
    </xf>
    <xf numFmtId="165" fontId="19" fillId="2" borderId="0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23" fillId="2" borderId="0" xfId="0" applyFont="1" applyFill="1" applyAlignment="1">
      <alignment horizontal="right" vertical="center"/>
    </xf>
    <xf numFmtId="0" fontId="24" fillId="0" borderId="0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166" fontId="18" fillId="2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89"/>
  <sheetViews>
    <sheetView tabSelected="1" view="pageBreakPreview" zoomScale="60" zoomScaleNormal="100" workbookViewId="0">
      <selection activeCell="H1" sqref="H1:K7"/>
    </sheetView>
  </sheetViews>
  <sheetFormatPr defaultRowHeight="15" x14ac:dyDescent="0.25"/>
  <cols>
    <col min="1" max="1" width="14.5703125" style="4" customWidth="1"/>
    <col min="2" max="2" width="45.85546875" style="15" customWidth="1"/>
    <col min="3" max="3" width="14.28515625" style="5" customWidth="1"/>
    <col min="4" max="4" width="13.140625" style="5" customWidth="1"/>
    <col min="5" max="5" width="12.140625" style="5" customWidth="1"/>
    <col min="6" max="6" width="12.7109375" style="5" customWidth="1"/>
    <col min="7" max="7" width="10.7109375" style="4" customWidth="1"/>
    <col min="8" max="8" width="15.5703125" style="34" customWidth="1"/>
    <col min="9" max="9" width="13" style="67" customWidth="1"/>
    <col min="10" max="10" width="12.5703125" style="40" customWidth="1"/>
    <col min="11" max="11" width="9.5703125" style="2" customWidth="1"/>
    <col min="12" max="12" width="9.5703125" style="2" bestFit="1" customWidth="1"/>
    <col min="13" max="16384" width="9.140625" style="2"/>
  </cols>
  <sheetData>
    <row r="1" spans="1:11" x14ac:dyDescent="0.25">
      <c r="F1" s="104"/>
      <c r="G1" s="104"/>
      <c r="H1" s="105" t="s">
        <v>168</v>
      </c>
      <c r="I1" s="106"/>
      <c r="J1" s="106"/>
      <c r="K1" s="106"/>
    </row>
    <row r="2" spans="1:11" x14ac:dyDescent="0.25">
      <c r="F2" s="104"/>
      <c r="G2" s="104"/>
      <c r="H2" s="106"/>
      <c r="I2" s="106"/>
      <c r="J2" s="106"/>
      <c r="K2" s="106"/>
    </row>
    <row r="3" spans="1:11" x14ac:dyDescent="0.25">
      <c r="F3" s="78"/>
      <c r="G3" s="78"/>
      <c r="H3" s="106"/>
      <c r="I3" s="106"/>
      <c r="J3" s="106"/>
      <c r="K3" s="106"/>
    </row>
    <row r="4" spans="1:11" x14ac:dyDescent="0.25">
      <c r="F4" s="104"/>
      <c r="G4" s="104"/>
      <c r="H4" s="106"/>
      <c r="I4" s="106"/>
      <c r="J4" s="106"/>
      <c r="K4" s="106"/>
    </row>
    <row r="5" spans="1:11" x14ac:dyDescent="0.25">
      <c r="H5" s="106"/>
      <c r="I5" s="106"/>
      <c r="J5" s="106"/>
      <c r="K5" s="106"/>
    </row>
    <row r="6" spans="1:11" s="77" customFormat="1" ht="18.75" customHeight="1" x14ac:dyDescent="0.3">
      <c r="A6" s="72"/>
      <c r="B6" s="73" t="s">
        <v>22</v>
      </c>
      <c r="C6" s="90" t="s">
        <v>160</v>
      </c>
      <c r="D6" s="91"/>
      <c r="E6" s="92"/>
      <c r="F6" s="74"/>
      <c r="G6" s="74"/>
      <c r="H6" s="106"/>
      <c r="I6" s="106"/>
      <c r="J6" s="106"/>
      <c r="K6" s="106"/>
    </row>
    <row r="7" spans="1:11" s="77" customFormat="1" ht="18.75" customHeight="1" x14ac:dyDescent="0.3">
      <c r="A7" s="72"/>
      <c r="B7" s="73" t="s">
        <v>23</v>
      </c>
      <c r="C7" s="94" t="s">
        <v>161</v>
      </c>
      <c r="D7" s="95"/>
      <c r="E7" s="96"/>
      <c r="F7" s="74"/>
      <c r="G7" s="74"/>
      <c r="H7" s="106"/>
      <c r="I7" s="106"/>
      <c r="J7" s="106"/>
      <c r="K7" s="106"/>
    </row>
    <row r="8" spans="1:11" s="77" customFormat="1" ht="18.75" customHeight="1" x14ac:dyDescent="0.3">
      <c r="A8" s="72"/>
      <c r="B8" s="73" t="s">
        <v>24</v>
      </c>
      <c r="C8" s="94" t="s">
        <v>162</v>
      </c>
      <c r="D8" s="95"/>
      <c r="E8" s="96"/>
      <c r="F8" s="74"/>
      <c r="G8" s="74"/>
      <c r="H8" s="75"/>
      <c r="I8" s="76"/>
      <c r="J8" s="76"/>
    </row>
    <row r="9" spans="1:11" s="77" customFormat="1" ht="18.75" customHeight="1" x14ac:dyDescent="0.3">
      <c r="A9" s="72"/>
      <c r="B9" s="73" t="s">
        <v>25</v>
      </c>
      <c r="C9" s="90" t="s">
        <v>69</v>
      </c>
      <c r="D9" s="91"/>
      <c r="E9" s="92"/>
      <c r="F9" s="74"/>
      <c r="G9" s="74"/>
      <c r="H9" s="75"/>
      <c r="I9" s="76"/>
      <c r="J9" s="76"/>
    </row>
    <row r="10" spans="1:11" s="77" customFormat="1" ht="18.75" customHeight="1" x14ac:dyDescent="0.3">
      <c r="A10" s="72"/>
      <c r="B10" s="73" t="s">
        <v>26</v>
      </c>
      <c r="C10" s="90">
        <v>3</v>
      </c>
      <c r="D10" s="91"/>
      <c r="E10" s="92"/>
      <c r="F10" s="74"/>
      <c r="G10" s="74"/>
      <c r="H10" s="75"/>
      <c r="I10" s="76"/>
      <c r="J10" s="76"/>
    </row>
    <row r="11" spans="1:11" s="77" customFormat="1" ht="18.75" customHeight="1" x14ac:dyDescent="0.3">
      <c r="A11" s="72"/>
      <c r="B11" s="73" t="s">
        <v>27</v>
      </c>
      <c r="C11" s="90">
        <v>1</v>
      </c>
      <c r="D11" s="91"/>
      <c r="E11" s="92"/>
      <c r="F11" s="74"/>
      <c r="G11" s="74"/>
      <c r="H11" s="75"/>
      <c r="I11" s="76"/>
      <c r="J11" s="76"/>
    </row>
    <row r="12" spans="1:11" s="77" customFormat="1" ht="18.75" customHeight="1" x14ac:dyDescent="0.3">
      <c r="A12" s="72"/>
      <c r="B12" s="73" t="s">
        <v>30</v>
      </c>
      <c r="C12" s="90">
        <v>12</v>
      </c>
      <c r="D12" s="91"/>
      <c r="E12" s="92"/>
      <c r="F12" s="74"/>
      <c r="G12" s="74"/>
      <c r="H12" s="75"/>
      <c r="I12" s="76"/>
      <c r="J12" s="76"/>
    </row>
    <row r="13" spans="1:11" s="77" customFormat="1" ht="18.75" customHeight="1" x14ac:dyDescent="0.3">
      <c r="A13" s="72"/>
      <c r="B13" s="73" t="s">
        <v>28</v>
      </c>
      <c r="C13" s="93">
        <v>620</v>
      </c>
      <c r="D13" s="91"/>
      <c r="E13" s="92"/>
      <c r="F13" s="74"/>
      <c r="G13" s="74"/>
      <c r="H13" s="75"/>
      <c r="I13" s="76"/>
      <c r="J13" s="76"/>
    </row>
    <row r="14" spans="1:11" s="77" customFormat="1" ht="18.75" customHeight="1" x14ac:dyDescent="0.3">
      <c r="A14" s="72"/>
      <c r="B14" s="73" t="s">
        <v>29</v>
      </c>
      <c r="C14" s="93">
        <v>620</v>
      </c>
      <c r="D14" s="91"/>
      <c r="E14" s="92"/>
      <c r="F14" s="74"/>
      <c r="G14" s="74"/>
      <c r="H14" s="75"/>
      <c r="I14" s="76"/>
      <c r="J14" s="76"/>
    </row>
    <row r="15" spans="1:11" ht="18.75" customHeight="1" x14ac:dyDescent="0.3">
      <c r="A15" s="1"/>
      <c r="B15" s="14"/>
      <c r="C15" s="8"/>
      <c r="D15" s="8"/>
      <c r="E15" s="8"/>
      <c r="F15" s="8"/>
      <c r="G15" s="8"/>
      <c r="H15" s="30"/>
      <c r="I15" s="38"/>
      <c r="J15" s="38"/>
    </row>
    <row r="16" spans="1:11" ht="16.5" x14ac:dyDescent="0.25">
      <c r="A16" s="79" t="s">
        <v>166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</row>
    <row r="17" spans="1:11" ht="16.5" x14ac:dyDescent="0.25">
      <c r="A17" s="79" t="s">
        <v>167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</row>
    <row r="18" spans="1:11" x14ac:dyDescent="0.25">
      <c r="A18" s="1"/>
      <c r="B18" s="27"/>
      <c r="C18" s="41"/>
      <c r="D18" s="12"/>
      <c r="E18" s="12"/>
      <c r="F18" s="12"/>
      <c r="G18" s="3"/>
      <c r="H18" s="31"/>
      <c r="I18" s="39"/>
    </row>
    <row r="19" spans="1:11" ht="82.5" customHeight="1" x14ac:dyDescent="0.25">
      <c r="A19" s="16" t="s">
        <v>0</v>
      </c>
      <c r="B19" s="16" t="s">
        <v>1</v>
      </c>
      <c r="C19" s="16" t="s">
        <v>2</v>
      </c>
      <c r="D19" s="16" t="s">
        <v>37</v>
      </c>
      <c r="E19" s="16" t="s">
        <v>37</v>
      </c>
      <c r="F19" s="16" t="s">
        <v>3</v>
      </c>
      <c r="G19" s="16" t="s">
        <v>86</v>
      </c>
      <c r="H19" s="32" t="s">
        <v>4</v>
      </c>
      <c r="I19" s="24" t="s">
        <v>124</v>
      </c>
      <c r="J19" s="42" t="s">
        <v>5</v>
      </c>
      <c r="K19" s="16" t="s">
        <v>67</v>
      </c>
    </row>
    <row r="20" spans="1:11" x14ac:dyDescent="0.25">
      <c r="A20" s="20">
        <v>1</v>
      </c>
      <c r="B20" s="18">
        <v>2</v>
      </c>
      <c r="C20" s="18">
        <v>3</v>
      </c>
      <c r="D20" s="18">
        <v>4</v>
      </c>
      <c r="E20" s="18"/>
      <c r="F20" s="18">
        <v>6</v>
      </c>
      <c r="G20" s="18">
        <v>7</v>
      </c>
      <c r="H20" s="32">
        <v>8</v>
      </c>
      <c r="I20" s="25">
        <v>9</v>
      </c>
      <c r="J20" s="43">
        <v>10</v>
      </c>
      <c r="K20" s="18">
        <v>11</v>
      </c>
    </row>
    <row r="21" spans="1:11" s="6" customFormat="1" ht="15" customHeight="1" x14ac:dyDescent="0.25">
      <c r="A21" s="87" t="s">
        <v>74</v>
      </c>
      <c r="B21" s="88"/>
      <c r="C21" s="88"/>
      <c r="D21" s="88"/>
      <c r="E21" s="88"/>
      <c r="F21" s="88"/>
      <c r="G21" s="89"/>
      <c r="H21" s="33"/>
      <c r="I21" s="13"/>
      <c r="J21" s="13"/>
      <c r="K21" s="83"/>
    </row>
    <row r="22" spans="1:11" s="6" customFormat="1" ht="15" customHeight="1" x14ac:dyDescent="0.25">
      <c r="A22" s="10"/>
      <c r="H22" s="35"/>
      <c r="K22" s="83"/>
    </row>
    <row r="23" spans="1:11" s="6" customFormat="1" ht="25.5" customHeight="1" x14ac:dyDescent="0.25">
      <c r="A23" s="10" t="s">
        <v>79</v>
      </c>
      <c r="B23" s="11" t="s">
        <v>82</v>
      </c>
      <c r="C23" s="10" t="s">
        <v>6</v>
      </c>
      <c r="D23" s="10" t="s">
        <v>125</v>
      </c>
      <c r="E23" s="10">
        <v>52</v>
      </c>
      <c r="F23" s="17">
        <f>60.8/100</f>
        <v>0.60799999999999998</v>
      </c>
      <c r="G23" s="17">
        <f>E23*F23</f>
        <v>31.616</v>
      </c>
      <c r="H23" s="33">
        <v>247.67</v>
      </c>
      <c r="I23" s="13">
        <f>H23*G23</f>
        <v>7830.3347199999998</v>
      </c>
      <c r="J23" s="13">
        <f>I23/12/620</f>
        <v>1.0524643440860215</v>
      </c>
      <c r="K23" s="83"/>
    </row>
    <row r="24" spans="1:11" s="6" customFormat="1" ht="27" customHeight="1" x14ac:dyDescent="0.25">
      <c r="A24" s="10" t="s">
        <v>80</v>
      </c>
      <c r="B24" s="11" t="s">
        <v>81</v>
      </c>
      <c r="C24" s="10" t="s">
        <v>6</v>
      </c>
      <c r="D24" s="10" t="s">
        <v>119</v>
      </c>
      <c r="E24" s="10">
        <v>12</v>
      </c>
      <c r="F24" s="17">
        <f>F23</f>
        <v>0.60799999999999998</v>
      </c>
      <c r="G24" s="17">
        <f>E24*F24</f>
        <v>7.2959999999999994</v>
      </c>
      <c r="H24" s="33">
        <v>643.5</v>
      </c>
      <c r="I24" s="13">
        <f t="shared" ref="I24:I82" si="0">H24*G24</f>
        <v>4694.9759999999997</v>
      </c>
      <c r="J24" s="13">
        <f t="shared" ref="J24:J87" si="1">I24/12/620</f>
        <v>0.63104516129032262</v>
      </c>
      <c r="K24" s="83"/>
    </row>
    <row r="25" spans="1:11" s="6" customFormat="1" ht="27" customHeight="1" x14ac:dyDescent="0.25">
      <c r="A25" s="10" t="s">
        <v>127</v>
      </c>
      <c r="B25" s="11" t="s">
        <v>128</v>
      </c>
      <c r="C25" s="10" t="s">
        <v>129</v>
      </c>
      <c r="D25" s="44" t="s">
        <v>65</v>
      </c>
      <c r="E25" s="10">
        <v>1</v>
      </c>
      <c r="F25" s="17">
        <f>3/10</f>
        <v>0.3</v>
      </c>
      <c r="G25" s="17">
        <f>F25</f>
        <v>0.3</v>
      </c>
      <c r="H25" s="36">
        <v>735.52</v>
      </c>
      <c r="I25" s="13">
        <f t="shared" si="0"/>
        <v>220.65599999999998</v>
      </c>
      <c r="J25" s="13">
        <f t="shared" si="1"/>
        <v>2.965806451612903E-2</v>
      </c>
      <c r="K25" s="83"/>
    </row>
    <row r="26" spans="1:11" s="6" customFormat="1" ht="27" customHeight="1" x14ac:dyDescent="0.25">
      <c r="A26" s="10" t="s">
        <v>130</v>
      </c>
      <c r="B26" s="11" t="s">
        <v>131</v>
      </c>
      <c r="C26" s="10" t="s">
        <v>6</v>
      </c>
      <c r="D26" s="44" t="s">
        <v>65</v>
      </c>
      <c r="E26" s="10">
        <v>1</v>
      </c>
      <c r="F26" s="17">
        <f>2/100</f>
        <v>0.02</v>
      </c>
      <c r="G26" s="17">
        <f>F26</f>
        <v>0.02</v>
      </c>
      <c r="H26" s="36">
        <v>62.54</v>
      </c>
      <c r="I26" s="13">
        <f t="shared" si="0"/>
        <v>1.2507999999999999</v>
      </c>
      <c r="J26" s="13">
        <f t="shared" si="1"/>
        <v>1.6811827956989247E-4</v>
      </c>
      <c r="K26" s="83"/>
    </row>
    <row r="27" spans="1:11" s="6" customFormat="1" ht="27" customHeight="1" x14ac:dyDescent="0.25">
      <c r="A27" s="10" t="s">
        <v>132</v>
      </c>
      <c r="B27" s="11" t="s">
        <v>133</v>
      </c>
      <c r="C27" s="10" t="s">
        <v>6</v>
      </c>
      <c r="D27" s="44" t="s">
        <v>65</v>
      </c>
      <c r="E27" s="10">
        <v>1</v>
      </c>
      <c r="F27" s="17">
        <f>12/100</f>
        <v>0.12</v>
      </c>
      <c r="G27" s="17">
        <f>12/100</f>
        <v>0.12</v>
      </c>
      <c r="H27" s="36">
        <v>305.22000000000003</v>
      </c>
      <c r="I27" s="13">
        <f t="shared" si="0"/>
        <v>36.626400000000004</v>
      </c>
      <c r="J27" s="13">
        <f t="shared" si="1"/>
        <v>4.9229032258064527E-3</v>
      </c>
      <c r="K27" s="83"/>
    </row>
    <row r="28" spans="1:11" s="6" customFormat="1" ht="27" customHeight="1" x14ac:dyDescent="0.25">
      <c r="A28" s="10" t="s">
        <v>134</v>
      </c>
      <c r="B28" s="11" t="s">
        <v>135</v>
      </c>
      <c r="C28" s="10" t="s">
        <v>6</v>
      </c>
      <c r="D28" s="44" t="s">
        <v>65</v>
      </c>
      <c r="E28" s="10">
        <v>1</v>
      </c>
      <c r="F28" s="17">
        <f>3/100</f>
        <v>0.03</v>
      </c>
      <c r="G28" s="17">
        <f>F28</f>
        <v>0.03</v>
      </c>
      <c r="H28" s="36">
        <v>307.72000000000003</v>
      </c>
      <c r="I28" s="13">
        <f t="shared" si="0"/>
        <v>9.2316000000000003</v>
      </c>
      <c r="J28" s="13">
        <f t="shared" si="1"/>
        <v>1.2408064516129032E-3</v>
      </c>
      <c r="K28" s="83"/>
    </row>
    <row r="29" spans="1:11" s="6" customFormat="1" ht="27" customHeight="1" x14ac:dyDescent="0.25">
      <c r="A29" s="10" t="s">
        <v>136</v>
      </c>
      <c r="B29" s="11" t="s">
        <v>137</v>
      </c>
      <c r="C29" s="10" t="s">
        <v>129</v>
      </c>
      <c r="D29" s="44" t="s">
        <v>65</v>
      </c>
      <c r="E29" s="10">
        <v>1</v>
      </c>
      <c r="F29" s="17">
        <f>3.3/10</f>
        <v>0.32999999999999996</v>
      </c>
      <c r="G29" s="17">
        <f>F29</f>
        <v>0.32999999999999996</v>
      </c>
      <c r="H29" s="36">
        <v>208.43</v>
      </c>
      <c r="I29" s="13">
        <f t="shared" si="0"/>
        <v>68.781899999999993</v>
      </c>
      <c r="J29" s="13">
        <f t="shared" si="1"/>
        <v>9.2448790322580635E-3</v>
      </c>
      <c r="K29" s="83"/>
    </row>
    <row r="30" spans="1:11" s="6" customFormat="1" ht="27" customHeight="1" x14ac:dyDescent="0.25">
      <c r="A30" s="10"/>
      <c r="B30" s="11" t="s">
        <v>113</v>
      </c>
      <c r="C30" s="10" t="s">
        <v>114</v>
      </c>
      <c r="D30" s="10" t="s">
        <v>144</v>
      </c>
      <c r="E30" s="10">
        <v>12</v>
      </c>
      <c r="F30" s="17">
        <v>50</v>
      </c>
      <c r="G30" s="17">
        <f>E30*F30</f>
        <v>600</v>
      </c>
      <c r="H30" s="33">
        <v>2.4500000000000002</v>
      </c>
      <c r="I30" s="13">
        <f t="shared" si="0"/>
        <v>1470</v>
      </c>
      <c r="J30" s="13">
        <f t="shared" si="1"/>
        <v>0.19758064516129031</v>
      </c>
      <c r="K30" s="83"/>
    </row>
    <row r="31" spans="1:11" ht="15" customHeight="1" x14ac:dyDescent="0.25">
      <c r="A31" s="84" t="s">
        <v>73</v>
      </c>
      <c r="B31" s="85"/>
      <c r="C31" s="85"/>
      <c r="D31" s="85"/>
      <c r="E31" s="85"/>
      <c r="F31" s="85"/>
      <c r="G31" s="86"/>
      <c r="H31" s="33"/>
      <c r="I31" s="13">
        <f t="shared" si="0"/>
        <v>0</v>
      </c>
      <c r="J31" s="13">
        <f t="shared" si="1"/>
        <v>0</v>
      </c>
      <c r="K31" s="83"/>
    </row>
    <row r="32" spans="1:11" x14ac:dyDescent="0.25">
      <c r="A32" s="84" t="s">
        <v>40</v>
      </c>
      <c r="B32" s="85"/>
      <c r="C32" s="85"/>
      <c r="D32" s="85"/>
      <c r="E32" s="85"/>
      <c r="F32" s="85"/>
      <c r="G32" s="86"/>
      <c r="H32" s="33"/>
      <c r="I32" s="13">
        <f t="shared" si="0"/>
        <v>0</v>
      </c>
      <c r="J32" s="13">
        <f t="shared" si="1"/>
        <v>0</v>
      </c>
      <c r="K32" s="83"/>
    </row>
    <row r="33" spans="1:11" s="7" customFormat="1" ht="25.5" x14ac:dyDescent="0.2">
      <c r="A33" s="10" t="s">
        <v>45</v>
      </c>
      <c r="B33" s="11" t="s">
        <v>118</v>
      </c>
      <c r="C33" s="10" t="s">
        <v>9</v>
      </c>
      <c r="D33" s="10" t="s">
        <v>126</v>
      </c>
      <c r="E33" s="10">
        <v>26</v>
      </c>
      <c r="F33" s="17">
        <f>120/1000</f>
        <v>0.12</v>
      </c>
      <c r="G33" s="17">
        <f>E33*F33</f>
        <v>3.12</v>
      </c>
      <c r="H33" s="33">
        <v>365.26</v>
      </c>
      <c r="I33" s="13">
        <f t="shared" si="0"/>
        <v>1139.6112000000001</v>
      </c>
      <c r="J33" s="13">
        <f t="shared" si="1"/>
        <v>0.15317354838709679</v>
      </c>
      <c r="K33" s="83"/>
    </row>
    <row r="34" spans="1:11" s="7" customFormat="1" ht="25.5" x14ac:dyDescent="0.2">
      <c r="A34" s="10" t="s">
        <v>99</v>
      </c>
      <c r="B34" s="11" t="s">
        <v>112</v>
      </c>
      <c r="C34" s="10" t="s">
        <v>100</v>
      </c>
      <c r="D34" s="10" t="s">
        <v>120</v>
      </c>
      <c r="E34" s="10">
        <v>2</v>
      </c>
      <c r="F34" s="17">
        <f>61.7/1000</f>
        <v>6.1700000000000005E-2</v>
      </c>
      <c r="G34" s="17">
        <f>E34*F34</f>
        <v>0.12340000000000001</v>
      </c>
      <c r="H34" s="33">
        <v>365.26</v>
      </c>
      <c r="I34" s="13">
        <f t="shared" si="0"/>
        <v>45.073084000000001</v>
      </c>
      <c r="J34" s="13">
        <f t="shared" si="1"/>
        <v>6.0582102150537635E-3</v>
      </c>
      <c r="K34" s="83"/>
    </row>
    <row r="35" spans="1:11" s="7" customFormat="1" ht="24.75" customHeight="1" x14ac:dyDescent="0.2">
      <c r="A35" s="10" t="s">
        <v>62</v>
      </c>
      <c r="B35" s="11" t="s">
        <v>10</v>
      </c>
      <c r="C35" s="10" t="s">
        <v>9</v>
      </c>
      <c r="D35" s="10" t="s">
        <v>92</v>
      </c>
      <c r="E35" s="10">
        <v>26</v>
      </c>
      <c r="F35" s="17">
        <f>300/1000</f>
        <v>0.3</v>
      </c>
      <c r="G35" s="17">
        <f>E35*F35</f>
        <v>7.8</v>
      </c>
      <c r="H35" s="33">
        <v>220.16</v>
      </c>
      <c r="I35" s="13">
        <f t="shared" si="0"/>
        <v>1717.248</v>
      </c>
      <c r="J35" s="13">
        <f t="shared" si="1"/>
        <v>0.23081290322580647</v>
      </c>
      <c r="K35" s="83"/>
    </row>
    <row r="36" spans="1:11" s="7" customFormat="1" ht="24.75" customHeight="1" x14ac:dyDescent="0.2">
      <c r="A36" s="21" t="s">
        <v>150</v>
      </c>
      <c r="B36" s="22" t="s">
        <v>151</v>
      </c>
      <c r="C36" s="23" t="s">
        <v>7</v>
      </c>
      <c r="D36" s="10" t="s">
        <v>152</v>
      </c>
      <c r="E36" s="10">
        <v>1</v>
      </c>
      <c r="F36" s="10">
        <v>1</v>
      </c>
      <c r="G36" s="10">
        <v>1</v>
      </c>
      <c r="H36" s="33">
        <v>270.2</v>
      </c>
      <c r="I36" s="13">
        <f t="shared" si="0"/>
        <v>270.2</v>
      </c>
      <c r="J36" s="13">
        <f t="shared" si="1"/>
        <v>3.6317204301075268E-2</v>
      </c>
      <c r="K36" s="83"/>
    </row>
    <row r="37" spans="1:11" s="71" customFormat="1" ht="24.75" customHeight="1" x14ac:dyDescent="0.25">
      <c r="A37" s="45" t="s">
        <v>154</v>
      </c>
      <c r="B37" s="68" t="s">
        <v>155</v>
      </c>
      <c r="C37" s="69" t="s">
        <v>9</v>
      </c>
      <c r="D37" s="10" t="s">
        <v>152</v>
      </c>
      <c r="E37" s="10">
        <v>2</v>
      </c>
      <c r="F37" s="17">
        <f>(300-53.5)/1000</f>
        <v>0.2465</v>
      </c>
      <c r="G37" s="70">
        <f>F37*E37</f>
        <v>0.49299999999999999</v>
      </c>
      <c r="H37" s="33">
        <v>1401.01</v>
      </c>
      <c r="I37" s="13">
        <f t="shared" si="0"/>
        <v>690.69793000000004</v>
      </c>
      <c r="J37" s="13">
        <f t="shared" si="1"/>
        <v>9.2835743279569907E-2</v>
      </c>
      <c r="K37" s="83"/>
    </row>
    <row r="38" spans="1:11" x14ac:dyDescent="0.25">
      <c r="A38" s="84" t="s">
        <v>39</v>
      </c>
      <c r="B38" s="85"/>
      <c r="C38" s="85"/>
      <c r="D38" s="85"/>
      <c r="E38" s="85"/>
      <c r="F38" s="85"/>
      <c r="G38" s="86"/>
      <c r="H38" s="33"/>
      <c r="I38" s="13">
        <f t="shared" si="0"/>
        <v>0</v>
      </c>
      <c r="J38" s="13">
        <f t="shared" si="1"/>
        <v>0</v>
      </c>
      <c r="K38" s="83"/>
    </row>
    <row r="39" spans="1:11" s="7" customFormat="1" ht="28.5" customHeight="1" x14ac:dyDescent="0.2">
      <c r="A39" s="10" t="s">
        <v>46</v>
      </c>
      <c r="B39" s="11" t="s">
        <v>102</v>
      </c>
      <c r="C39" s="10" t="s">
        <v>9</v>
      </c>
      <c r="D39" s="10" t="s">
        <v>97</v>
      </c>
      <c r="E39" s="10">
        <v>52</v>
      </c>
      <c r="F39" s="17">
        <f>48/1000</f>
        <v>4.8000000000000001E-2</v>
      </c>
      <c r="G39" s="17">
        <f t="shared" ref="G39:G43" si="2">E39*F39</f>
        <v>2.496</v>
      </c>
      <c r="H39" s="33">
        <v>495.36</v>
      </c>
      <c r="I39" s="13">
        <f t="shared" si="0"/>
        <v>1236.4185600000001</v>
      </c>
      <c r="J39" s="13">
        <f t="shared" si="1"/>
        <v>0.16618529032258064</v>
      </c>
      <c r="K39" s="83"/>
    </row>
    <row r="40" spans="1:11" s="7" customFormat="1" ht="28.5" customHeight="1" x14ac:dyDescent="0.2">
      <c r="A40" s="10" t="s">
        <v>63</v>
      </c>
      <c r="B40" s="11" t="s">
        <v>105</v>
      </c>
      <c r="C40" s="10" t="s">
        <v>9</v>
      </c>
      <c r="D40" s="10" t="s">
        <v>120</v>
      </c>
      <c r="E40" s="10">
        <f>2</f>
        <v>2</v>
      </c>
      <c r="F40" s="17">
        <f>F34</f>
        <v>6.1700000000000005E-2</v>
      </c>
      <c r="G40" s="17">
        <f t="shared" si="2"/>
        <v>0.12340000000000001</v>
      </c>
      <c r="H40" s="33">
        <v>2969.63</v>
      </c>
      <c r="I40" s="13">
        <f t="shared" si="0"/>
        <v>366.45234200000004</v>
      </c>
      <c r="J40" s="13">
        <f t="shared" si="1"/>
        <v>4.9254347043010759E-2</v>
      </c>
      <c r="K40" s="83"/>
    </row>
    <row r="41" spans="1:11" s="7" customFormat="1" ht="25.5" x14ac:dyDescent="0.2">
      <c r="A41" s="10" t="s">
        <v>63</v>
      </c>
      <c r="B41" s="11" t="s">
        <v>106</v>
      </c>
      <c r="C41" s="10" t="s">
        <v>9</v>
      </c>
      <c r="D41" s="10" t="s">
        <v>101</v>
      </c>
      <c r="E41" s="10">
        <v>26</v>
      </c>
      <c r="F41" s="17">
        <f>98/1000</f>
        <v>9.8000000000000004E-2</v>
      </c>
      <c r="G41" s="17">
        <f t="shared" si="2"/>
        <v>2.548</v>
      </c>
      <c r="H41" s="33">
        <v>2969.63</v>
      </c>
      <c r="I41" s="13">
        <f t="shared" si="0"/>
        <v>7566.6172400000005</v>
      </c>
      <c r="J41" s="13">
        <f t="shared" si="1"/>
        <v>1.0170184462365592</v>
      </c>
      <c r="K41" s="83"/>
    </row>
    <row r="42" spans="1:11" s="7" customFormat="1" ht="20.25" customHeight="1" x14ac:dyDescent="0.2">
      <c r="A42" s="10" t="s">
        <v>64</v>
      </c>
      <c r="B42" s="11" t="s">
        <v>103</v>
      </c>
      <c r="C42" s="10" t="s">
        <v>9</v>
      </c>
      <c r="D42" s="10" t="s">
        <v>93</v>
      </c>
      <c r="E42" s="10">
        <v>6</v>
      </c>
      <c r="F42" s="17">
        <f>48/1000</f>
        <v>4.8000000000000001E-2</v>
      </c>
      <c r="G42" s="17">
        <f t="shared" si="2"/>
        <v>0.28800000000000003</v>
      </c>
      <c r="H42" s="33">
        <v>8195.89</v>
      </c>
      <c r="I42" s="13">
        <f t="shared" si="0"/>
        <v>2360.4163200000003</v>
      </c>
      <c r="J42" s="13">
        <f t="shared" si="1"/>
        <v>0.31726025806451619</v>
      </c>
      <c r="K42" s="83"/>
    </row>
    <row r="43" spans="1:11" s="7" customFormat="1" ht="18.75" customHeight="1" x14ac:dyDescent="0.2">
      <c r="A43" s="21" t="s">
        <v>87</v>
      </c>
      <c r="B43" s="22" t="s">
        <v>88</v>
      </c>
      <c r="C43" s="23" t="s">
        <v>9</v>
      </c>
      <c r="D43" s="10" t="s">
        <v>93</v>
      </c>
      <c r="E43" s="10">
        <v>6</v>
      </c>
      <c r="F43" s="17">
        <f>300/1000</f>
        <v>0.3</v>
      </c>
      <c r="G43" s="17">
        <f t="shared" si="2"/>
        <v>1.7999999999999998</v>
      </c>
      <c r="H43" s="33">
        <v>62.54</v>
      </c>
      <c r="I43" s="13">
        <f t="shared" si="0"/>
        <v>112.57199999999999</v>
      </c>
      <c r="J43" s="13">
        <f t="shared" si="1"/>
        <v>1.513064516129032E-2</v>
      </c>
      <c r="K43" s="83"/>
    </row>
    <row r="44" spans="1:11" s="7" customFormat="1" ht="27" customHeight="1" x14ac:dyDescent="0.2">
      <c r="A44" s="10" t="s">
        <v>156</v>
      </c>
      <c r="B44" s="11" t="s">
        <v>104</v>
      </c>
      <c r="C44" s="10" t="s">
        <v>9</v>
      </c>
      <c r="D44" s="10" t="s">
        <v>92</v>
      </c>
      <c r="E44" s="10">
        <v>26</v>
      </c>
      <c r="F44" s="17">
        <v>0.1</v>
      </c>
      <c r="G44" s="17">
        <f>E44*F44</f>
        <v>2.6</v>
      </c>
      <c r="H44" s="33">
        <v>605.44000000000005</v>
      </c>
      <c r="I44" s="13">
        <f t="shared" si="0"/>
        <v>1574.1440000000002</v>
      </c>
      <c r="J44" s="13">
        <f t="shared" si="1"/>
        <v>0.21157849462365594</v>
      </c>
      <c r="K44" s="83"/>
    </row>
    <row r="45" spans="1:11" s="7" customFormat="1" ht="18.75" customHeight="1" x14ac:dyDescent="0.2">
      <c r="A45" s="10"/>
      <c r="B45" s="11" t="s">
        <v>61</v>
      </c>
      <c r="C45" s="10" t="s">
        <v>7</v>
      </c>
      <c r="D45" s="10"/>
      <c r="E45" s="10"/>
      <c r="F45" s="17">
        <v>1</v>
      </c>
      <c r="G45" s="17">
        <v>1</v>
      </c>
      <c r="H45" s="33">
        <v>286.67</v>
      </c>
      <c r="I45" s="13">
        <f t="shared" si="0"/>
        <v>286.67</v>
      </c>
      <c r="J45" s="13">
        <f t="shared" si="1"/>
        <v>3.8530913978494626E-2</v>
      </c>
      <c r="K45" s="83"/>
    </row>
    <row r="46" spans="1:11" s="7" customFormat="1" ht="26.25" customHeight="1" x14ac:dyDescent="0.2">
      <c r="A46" s="10" t="s">
        <v>159</v>
      </c>
      <c r="B46" s="11" t="s">
        <v>157</v>
      </c>
      <c r="C46" s="10" t="s">
        <v>153</v>
      </c>
      <c r="D46" s="10" t="s">
        <v>158</v>
      </c>
      <c r="E46" s="10">
        <v>0</v>
      </c>
      <c r="F46" s="10">
        <v>1.5</v>
      </c>
      <c r="G46" s="10">
        <v>1.5</v>
      </c>
      <c r="H46" s="33">
        <v>1782.05</v>
      </c>
      <c r="I46" s="13">
        <f t="shared" si="0"/>
        <v>2673.0749999999998</v>
      </c>
      <c r="J46" s="13">
        <f t="shared" si="1"/>
        <v>0.35928427419354836</v>
      </c>
      <c r="K46" s="83"/>
    </row>
    <row r="47" spans="1:11" ht="15" customHeight="1" x14ac:dyDescent="0.25">
      <c r="A47" s="84" t="s">
        <v>72</v>
      </c>
      <c r="B47" s="85"/>
      <c r="C47" s="85"/>
      <c r="D47" s="85"/>
      <c r="E47" s="85"/>
      <c r="F47" s="85"/>
      <c r="G47" s="86"/>
      <c r="H47" s="33"/>
      <c r="I47" s="13">
        <f t="shared" si="0"/>
        <v>0</v>
      </c>
      <c r="J47" s="13">
        <f t="shared" si="1"/>
        <v>0</v>
      </c>
      <c r="K47" s="83"/>
    </row>
    <row r="48" spans="1:11" ht="15" customHeight="1" x14ac:dyDescent="0.25">
      <c r="A48" s="84" t="s">
        <v>38</v>
      </c>
      <c r="B48" s="85"/>
      <c r="C48" s="85"/>
      <c r="D48" s="85"/>
      <c r="E48" s="85"/>
      <c r="F48" s="85"/>
      <c r="G48" s="86"/>
      <c r="H48" s="33"/>
      <c r="I48" s="13">
        <f t="shared" si="0"/>
        <v>0</v>
      </c>
      <c r="J48" s="13">
        <f t="shared" si="1"/>
        <v>0</v>
      </c>
      <c r="K48" s="83"/>
    </row>
    <row r="49" spans="1:12" s="7" customFormat="1" ht="12.75" customHeight="1" x14ac:dyDescent="0.2">
      <c r="A49" s="45" t="s">
        <v>78</v>
      </c>
      <c r="B49" s="22" t="s">
        <v>36</v>
      </c>
      <c r="C49" s="23" t="s">
        <v>9</v>
      </c>
      <c r="D49" s="10">
        <v>1</v>
      </c>
      <c r="E49" s="10">
        <v>1</v>
      </c>
      <c r="F49" s="17">
        <f>460/1000</f>
        <v>0.46</v>
      </c>
      <c r="G49" s="17">
        <f>F49*D49</f>
        <v>0.46</v>
      </c>
      <c r="H49" s="33">
        <v>1007.66</v>
      </c>
      <c r="I49" s="13">
        <f t="shared" si="0"/>
        <v>463.52359999999999</v>
      </c>
      <c r="J49" s="13">
        <f t="shared" si="1"/>
        <v>6.2301559139784947E-2</v>
      </c>
      <c r="K49" s="83"/>
    </row>
    <row r="50" spans="1:12" s="7" customFormat="1" ht="12.75" customHeight="1" x14ac:dyDescent="0.2">
      <c r="A50" s="10" t="s">
        <v>47</v>
      </c>
      <c r="B50" s="11" t="s">
        <v>12</v>
      </c>
      <c r="C50" s="10" t="s">
        <v>9</v>
      </c>
      <c r="D50" s="10">
        <v>1</v>
      </c>
      <c r="E50" s="10">
        <v>1</v>
      </c>
      <c r="F50" s="46">
        <f>650/1000</f>
        <v>0.65</v>
      </c>
      <c r="G50" s="17">
        <f t="shared" ref="G50:G61" si="3">E50*F50</f>
        <v>0.65</v>
      </c>
      <c r="H50" s="33">
        <v>829.46</v>
      </c>
      <c r="I50" s="13">
        <f t="shared" si="0"/>
        <v>539.149</v>
      </c>
      <c r="J50" s="13">
        <f t="shared" si="1"/>
        <v>7.2466263440860212E-2</v>
      </c>
      <c r="K50" s="83"/>
    </row>
    <row r="51" spans="1:12" s="7" customFormat="1" ht="12.75" customHeight="1" x14ac:dyDescent="0.2">
      <c r="A51" s="10" t="s">
        <v>121</v>
      </c>
      <c r="B51" s="11" t="s">
        <v>122</v>
      </c>
      <c r="C51" s="10" t="s">
        <v>123</v>
      </c>
      <c r="D51" s="10">
        <v>1</v>
      </c>
      <c r="E51" s="10">
        <v>1</v>
      </c>
      <c r="F51" s="46">
        <f>27/100</f>
        <v>0.27</v>
      </c>
      <c r="G51" s="17">
        <f>E51*F51</f>
        <v>0.27</v>
      </c>
      <c r="H51" s="33">
        <v>104.22</v>
      </c>
      <c r="I51" s="13">
        <f t="shared" si="0"/>
        <v>28.139400000000002</v>
      </c>
      <c r="J51" s="13">
        <f t="shared" si="1"/>
        <v>3.7821774193548393E-3</v>
      </c>
      <c r="K51" s="83"/>
    </row>
    <row r="52" spans="1:12" s="7" customFormat="1" ht="12.75" customHeight="1" x14ac:dyDescent="0.2">
      <c r="A52" s="10" t="s">
        <v>48</v>
      </c>
      <c r="B52" s="11" t="s">
        <v>13</v>
      </c>
      <c r="C52" s="10" t="s">
        <v>9</v>
      </c>
      <c r="D52" s="10">
        <v>2</v>
      </c>
      <c r="E52" s="10">
        <v>2</v>
      </c>
      <c r="F52" s="17">
        <f>480/1000</f>
        <v>0.48</v>
      </c>
      <c r="G52" s="17">
        <f t="shared" si="3"/>
        <v>0.96</v>
      </c>
      <c r="H52" s="33">
        <v>1770.28</v>
      </c>
      <c r="I52" s="13">
        <f t="shared" si="0"/>
        <v>1699.4687999999999</v>
      </c>
      <c r="J52" s="13">
        <f t="shared" si="1"/>
        <v>0.22842322580645161</v>
      </c>
      <c r="K52" s="83"/>
    </row>
    <row r="53" spans="1:12" s="7" customFormat="1" ht="25.5" x14ac:dyDescent="0.2">
      <c r="A53" s="10" t="s">
        <v>49</v>
      </c>
      <c r="B53" s="11" t="s">
        <v>14</v>
      </c>
      <c r="C53" s="10" t="s">
        <v>15</v>
      </c>
      <c r="D53" s="10">
        <v>2</v>
      </c>
      <c r="E53" s="10">
        <v>2</v>
      </c>
      <c r="F53" s="17">
        <f>3/100</f>
        <v>0.03</v>
      </c>
      <c r="G53" s="17">
        <f t="shared" si="3"/>
        <v>0.06</v>
      </c>
      <c r="H53" s="33">
        <v>3983.12</v>
      </c>
      <c r="I53" s="13">
        <f t="shared" si="0"/>
        <v>238.98719999999997</v>
      </c>
      <c r="J53" s="13">
        <f t="shared" si="1"/>
        <v>3.2121935483870961E-2</v>
      </c>
      <c r="K53" s="83"/>
    </row>
    <row r="54" spans="1:12" s="7" customFormat="1" ht="12.75" customHeight="1" x14ac:dyDescent="0.2">
      <c r="A54" s="10" t="s">
        <v>50</v>
      </c>
      <c r="B54" s="11" t="s">
        <v>16</v>
      </c>
      <c r="C54" s="10" t="s">
        <v>17</v>
      </c>
      <c r="D54" s="10">
        <v>2</v>
      </c>
      <c r="E54" s="10">
        <v>2</v>
      </c>
      <c r="F54" s="17">
        <f>1/100</f>
        <v>0.01</v>
      </c>
      <c r="G54" s="17">
        <f t="shared" si="3"/>
        <v>0.02</v>
      </c>
      <c r="H54" s="33">
        <v>8245.07</v>
      </c>
      <c r="I54" s="13">
        <f t="shared" si="0"/>
        <v>164.9014</v>
      </c>
      <c r="J54" s="13">
        <f t="shared" si="1"/>
        <v>2.2164166666666665E-2</v>
      </c>
      <c r="K54" s="83"/>
      <c r="L54" s="9"/>
    </row>
    <row r="55" spans="1:12" s="7" customFormat="1" ht="25.5" x14ac:dyDescent="0.2">
      <c r="A55" s="47" t="s">
        <v>51</v>
      </c>
      <c r="B55" s="48" t="s">
        <v>32</v>
      </c>
      <c r="C55" s="49" t="s">
        <v>9</v>
      </c>
      <c r="D55" s="10">
        <v>1</v>
      </c>
      <c r="E55" s="10">
        <v>1</v>
      </c>
      <c r="F55" s="17">
        <f>300/1000</f>
        <v>0.3</v>
      </c>
      <c r="G55" s="17">
        <f t="shared" si="3"/>
        <v>0.3</v>
      </c>
      <c r="H55" s="33">
        <v>1770.28</v>
      </c>
      <c r="I55" s="13">
        <f t="shared" si="0"/>
        <v>531.08399999999995</v>
      </c>
      <c r="J55" s="13">
        <f t="shared" si="1"/>
        <v>7.1382258064516133E-2</v>
      </c>
      <c r="K55" s="83"/>
      <c r="L55" s="9"/>
    </row>
    <row r="56" spans="1:12" s="7" customFormat="1" ht="16.5" customHeight="1" x14ac:dyDescent="0.2">
      <c r="A56" s="10" t="s">
        <v>52</v>
      </c>
      <c r="B56" s="11" t="s">
        <v>18</v>
      </c>
      <c r="C56" s="10" t="s">
        <v>11</v>
      </c>
      <c r="D56" s="10">
        <v>3</v>
      </c>
      <c r="E56" s="10">
        <v>3</v>
      </c>
      <c r="F56" s="17">
        <v>24</v>
      </c>
      <c r="G56" s="17">
        <f t="shared" si="3"/>
        <v>72</v>
      </c>
      <c r="H56" s="33">
        <v>81.72</v>
      </c>
      <c r="I56" s="13">
        <f t="shared" si="0"/>
        <v>5883.84</v>
      </c>
      <c r="J56" s="13">
        <f t="shared" si="1"/>
        <v>0.79083870967741932</v>
      </c>
      <c r="K56" s="83"/>
    </row>
    <row r="57" spans="1:12" s="7" customFormat="1" ht="23.25" customHeight="1" x14ac:dyDescent="0.2">
      <c r="A57" s="21" t="s">
        <v>76</v>
      </c>
      <c r="B57" s="22" t="s">
        <v>109</v>
      </c>
      <c r="C57" s="23" t="s">
        <v>75</v>
      </c>
      <c r="D57" s="10">
        <v>4</v>
      </c>
      <c r="E57" s="10">
        <v>4</v>
      </c>
      <c r="F57" s="17">
        <v>12</v>
      </c>
      <c r="G57" s="17">
        <f t="shared" si="3"/>
        <v>48</v>
      </c>
      <c r="H57" s="33">
        <v>175.59</v>
      </c>
      <c r="I57" s="13">
        <f t="shared" si="0"/>
        <v>8428.32</v>
      </c>
      <c r="J57" s="13">
        <f t="shared" si="1"/>
        <v>1.1328387096774193</v>
      </c>
      <c r="K57" s="83"/>
    </row>
    <row r="58" spans="1:12" s="7" customFormat="1" ht="20.25" customHeight="1" x14ac:dyDescent="0.2">
      <c r="A58" s="21" t="s">
        <v>89</v>
      </c>
      <c r="B58" s="22" t="s">
        <v>110</v>
      </c>
      <c r="C58" s="23" t="s">
        <v>9</v>
      </c>
      <c r="D58" s="10">
        <v>1</v>
      </c>
      <c r="E58" s="10">
        <v>1</v>
      </c>
      <c r="F58" s="17">
        <f>650/1000</f>
        <v>0.65</v>
      </c>
      <c r="G58" s="17">
        <f t="shared" si="3"/>
        <v>0.65</v>
      </c>
      <c r="H58" s="33">
        <v>868.54</v>
      </c>
      <c r="I58" s="13">
        <f t="shared" si="0"/>
        <v>564.55100000000004</v>
      </c>
      <c r="J58" s="13">
        <f t="shared" si="1"/>
        <v>7.5880510752688174E-2</v>
      </c>
      <c r="K58" s="83"/>
    </row>
    <row r="59" spans="1:12" s="7" customFormat="1" ht="12.75" customHeight="1" x14ac:dyDescent="0.2">
      <c r="A59" s="50" t="s">
        <v>77</v>
      </c>
      <c r="B59" s="51" t="s">
        <v>98</v>
      </c>
      <c r="C59" s="50" t="s">
        <v>9</v>
      </c>
      <c r="D59" s="10">
        <v>2</v>
      </c>
      <c r="E59" s="10">
        <v>2</v>
      </c>
      <c r="F59" s="29">
        <f>300/1000</f>
        <v>0.3</v>
      </c>
      <c r="G59" s="17">
        <f t="shared" si="3"/>
        <v>0.6</v>
      </c>
      <c r="H59" s="33">
        <v>1770.28</v>
      </c>
      <c r="I59" s="13">
        <f t="shared" si="0"/>
        <v>1062.1679999999999</v>
      </c>
      <c r="J59" s="13">
        <f t="shared" si="1"/>
        <v>0.14276451612903227</v>
      </c>
      <c r="K59" s="83"/>
    </row>
    <row r="60" spans="1:12" s="7" customFormat="1" ht="18" customHeight="1" x14ac:dyDescent="0.2">
      <c r="A60" s="21" t="s">
        <v>111</v>
      </c>
      <c r="B60" s="22" t="s">
        <v>31</v>
      </c>
      <c r="C60" s="23" t="s">
        <v>9</v>
      </c>
      <c r="D60" s="10">
        <v>1</v>
      </c>
      <c r="E60" s="10">
        <v>1</v>
      </c>
      <c r="F60" s="17">
        <f>650/1000</f>
        <v>0.65</v>
      </c>
      <c r="G60" s="17">
        <f t="shared" si="3"/>
        <v>0.65</v>
      </c>
      <c r="H60" s="33">
        <v>829.46</v>
      </c>
      <c r="I60" s="13">
        <f t="shared" si="0"/>
        <v>539.149</v>
      </c>
      <c r="J60" s="13">
        <f t="shared" si="1"/>
        <v>7.2466263440860212E-2</v>
      </c>
      <c r="K60" s="83"/>
    </row>
    <row r="61" spans="1:12" s="7" customFormat="1" ht="18" customHeight="1" x14ac:dyDescent="0.2">
      <c r="A61" s="21" t="s">
        <v>115</v>
      </c>
      <c r="B61" s="22" t="s">
        <v>116</v>
      </c>
      <c r="C61" s="23" t="s">
        <v>117</v>
      </c>
      <c r="D61" s="10">
        <v>1</v>
      </c>
      <c r="E61" s="10">
        <v>1</v>
      </c>
      <c r="F61" s="17">
        <v>3</v>
      </c>
      <c r="G61" s="17">
        <f t="shared" si="3"/>
        <v>3</v>
      </c>
      <c r="H61" s="33">
        <v>199.16</v>
      </c>
      <c r="I61" s="13">
        <f t="shared" si="0"/>
        <v>597.48</v>
      </c>
      <c r="J61" s="13">
        <f t="shared" si="1"/>
        <v>8.0306451612903229E-2</v>
      </c>
      <c r="K61" s="83"/>
    </row>
    <row r="62" spans="1:12" ht="15" customHeight="1" x14ac:dyDescent="0.25">
      <c r="A62" s="84" t="s">
        <v>71</v>
      </c>
      <c r="B62" s="85"/>
      <c r="C62" s="85"/>
      <c r="D62" s="85"/>
      <c r="E62" s="85"/>
      <c r="F62" s="85"/>
      <c r="G62" s="86"/>
      <c r="H62" s="33"/>
      <c r="I62" s="13">
        <f t="shared" si="0"/>
        <v>0</v>
      </c>
      <c r="J62" s="13">
        <f t="shared" si="1"/>
        <v>0</v>
      </c>
      <c r="K62" s="83"/>
    </row>
    <row r="63" spans="1:12" ht="15" customHeight="1" x14ac:dyDescent="0.25">
      <c r="A63" s="87" t="s">
        <v>94</v>
      </c>
      <c r="B63" s="88"/>
      <c r="C63" s="88"/>
      <c r="D63" s="88"/>
      <c r="E63" s="88"/>
      <c r="F63" s="88"/>
      <c r="G63" s="89"/>
      <c r="H63" s="33"/>
      <c r="I63" s="13">
        <f t="shared" si="0"/>
        <v>0</v>
      </c>
      <c r="J63" s="13">
        <f t="shared" si="1"/>
        <v>0</v>
      </c>
      <c r="K63" s="83"/>
    </row>
    <row r="64" spans="1:12" ht="15" customHeight="1" x14ac:dyDescent="0.25">
      <c r="A64" s="10" t="s">
        <v>95</v>
      </c>
      <c r="B64" s="11" t="s">
        <v>96</v>
      </c>
      <c r="C64" s="10" t="s">
        <v>6</v>
      </c>
      <c r="D64" s="10">
        <v>3</v>
      </c>
      <c r="E64" s="10">
        <v>3</v>
      </c>
      <c r="F64" s="28">
        <f>4/100</f>
        <v>0.04</v>
      </c>
      <c r="G64" s="28">
        <f>E64*F64</f>
        <v>0.12</v>
      </c>
      <c r="H64" s="33">
        <v>2207.33</v>
      </c>
      <c r="I64" s="13">
        <f t="shared" si="0"/>
        <v>264.87959999999998</v>
      </c>
      <c r="J64" s="13">
        <f t="shared" si="1"/>
        <v>3.5602096774193549E-2</v>
      </c>
      <c r="K64" s="83"/>
    </row>
    <row r="65" spans="1:32" s="6" customFormat="1" ht="30" customHeight="1" x14ac:dyDescent="0.25">
      <c r="A65" s="10" t="s">
        <v>107</v>
      </c>
      <c r="B65" s="11" t="s">
        <v>108</v>
      </c>
      <c r="C65" s="10" t="s">
        <v>6</v>
      </c>
      <c r="D65" s="10">
        <v>3</v>
      </c>
      <c r="E65" s="10">
        <v>3</v>
      </c>
      <c r="F65" s="52">
        <f>25.2/100</f>
        <v>0.252</v>
      </c>
      <c r="G65" s="52">
        <f>E65*F65</f>
        <v>0.75600000000000001</v>
      </c>
      <c r="H65" s="33">
        <v>2207.33</v>
      </c>
      <c r="I65" s="13">
        <f t="shared" si="0"/>
        <v>1668.7414799999999</v>
      </c>
      <c r="J65" s="13">
        <f t="shared" si="1"/>
        <v>0.22429320967741936</v>
      </c>
      <c r="K65" s="83"/>
    </row>
    <row r="66" spans="1:32" s="6" customFormat="1" ht="22.5" customHeight="1" x14ac:dyDescent="0.25">
      <c r="A66" s="10"/>
      <c r="B66" s="11" t="s">
        <v>148</v>
      </c>
      <c r="C66" s="10" t="s">
        <v>149</v>
      </c>
      <c r="D66" s="53" t="s">
        <v>147</v>
      </c>
      <c r="E66" s="10">
        <v>1</v>
      </c>
      <c r="F66" s="17">
        <v>2</v>
      </c>
      <c r="G66" s="17">
        <f>F66</f>
        <v>2</v>
      </c>
      <c r="H66" s="37">
        <v>2005.61</v>
      </c>
      <c r="I66" s="13">
        <f t="shared" si="0"/>
        <v>4011.22</v>
      </c>
      <c r="J66" s="13">
        <f t="shared" si="1"/>
        <v>0.53914247311827956</v>
      </c>
      <c r="K66" s="83"/>
    </row>
    <row r="67" spans="1:32" s="6" customFormat="1" x14ac:dyDescent="0.25">
      <c r="A67" s="87" t="s">
        <v>20</v>
      </c>
      <c r="B67" s="88"/>
      <c r="C67" s="88"/>
      <c r="D67" s="88"/>
      <c r="E67" s="88"/>
      <c r="F67" s="88"/>
      <c r="G67" s="89"/>
      <c r="H67" s="33"/>
      <c r="I67" s="13">
        <f t="shared" si="0"/>
        <v>0</v>
      </c>
      <c r="J67" s="13">
        <f t="shared" si="1"/>
        <v>0</v>
      </c>
      <c r="K67" s="83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</row>
    <row r="68" spans="1:32" s="6" customFormat="1" ht="25.5" x14ac:dyDescent="0.25">
      <c r="A68" s="10"/>
      <c r="B68" s="11" t="s">
        <v>41</v>
      </c>
      <c r="C68" s="10" t="s">
        <v>57</v>
      </c>
      <c r="D68" s="10" t="s">
        <v>65</v>
      </c>
      <c r="E68" s="10"/>
      <c r="F68" s="17">
        <f>17/10</f>
        <v>1.7</v>
      </c>
      <c r="G68" s="17">
        <f t="shared" ref="G68:G75" si="4">F68</f>
        <v>1.7</v>
      </c>
      <c r="H68" s="33">
        <v>14.17</v>
      </c>
      <c r="I68" s="13">
        <f t="shared" si="0"/>
        <v>24.088999999999999</v>
      </c>
      <c r="J68" s="13">
        <f t="shared" si="1"/>
        <v>3.2377688172043006E-3</v>
      </c>
      <c r="K68" s="83"/>
    </row>
    <row r="69" spans="1:32" s="6" customFormat="1" ht="25.5" x14ac:dyDescent="0.25">
      <c r="A69" s="10"/>
      <c r="B69" s="11" t="s">
        <v>42</v>
      </c>
      <c r="C69" s="10" t="s">
        <v>58</v>
      </c>
      <c r="D69" s="10" t="s">
        <v>65</v>
      </c>
      <c r="E69" s="10"/>
      <c r="F69" s="17">
        <v>60.5</v>
      </c>
      <c r="G69" s="17">
        <f t="shared" si="4"/>
        <v>60.5</v>
      </c>
      <c r="H69" s="33">
        <v>7.5</v>
      </c>
      <c r="I69" s="13">
        <f t="shared" si="0"/>
        <v>453.75</v>
      </c>
      <c r="J69" s="13">
        <f t="shared" si="1"/>
        <v>6.0987903225806453E-2</v>
      </c>
      <c r="K69" s="83"/>
    </row>
    <row r="70" spans="1:32" s="6" customFormat="1" ht="38.25" x14ac:dyDescent="0.25">
      <c r="A70" s="10"/>
      <c r="B70" s="11" t="s">
        <v>85</v>
      </c>
      <c r="C70" s="10" t="s">
        <v>84</v>
      </c>
      <c r="D70" s="10" t="s">
        <v>65</v>
      </c>
      <c r="E70" s="10"/>
      <c r="F70" s="17">
        <v>69</v>
      </c>
      <c r="G70" s="17">
        <f t="shared" si="4"/>
        <v>69</v>
      </c>
      <c r="H70" s="33">
        <v>21.67</v>
      </c>
      <c r="I70" s="13">
        <f t="shared" si="0"/>
        <v>1495.23</v>
      </c>
      <c r="J70" s="13">
        <f t="shared" si="1"/>
        <v>0.20097177419354839</v>
      </c>
      <c r="K70" s="83"/>
    </row>
    <row r="71" spans="1:32" s="6" customFormat="1" ht="38.25" x14ac:dyDescent="0.25">
      <c r="A71" s="10"/>
      <c r="B71" s="11" t="s">
        <v>164</v>
      </c>
      <c r="C71" s="10" t="s">
        <v>84</v>
      </c>
      <c r="D71" s="10" t="s">
        <v>65</v>
      </c>
      <c r="E71" s="10"/>
      <c r="F71" s="17">
        <v>4</v>
      </c>
      <c r="G71" s="17">
        <v>4</v>
      </c>
      <c r="H71" s="33">
        <v>29.17</v>
      </c>
      <c r="I71" s="13">
        <f t="shared" ref="I71:I72" si="5">H71*G71</f>
        <v>116.68</v>
      </c>
      <c r="J71" s="13">
        <f t="shared" si="1"/>
        <v>1.5682795698924733E-2</v>
      </c>
      <c r="K71" s="83"/>
    </row>
    <row r="72" spans="1:32" s="6" customFormat="1" ht="38.25" x14ac:dyDescent="0.25">
      <c r="A72" s="10"/>
      <c r="B72" s="11" t="s">
        <v>165</v>
      </c>
      <c r="C72" s="10" t="s">
        <v>84</v>
      </c>
      <c r="D72" s="10" t="s">
        <v>65</v>
      </c>
      <c r="E72" s="10"/>
      <c r="F72" s="17">
        <v>1</v>
      </c>
      <c r="G72" s="17">
        <v>1</v>
      </c>
      <c r="H72" s="33">
        <v>35.83</v>
      </c>
      <c r="I72" s="13">
        <f t="shared" si="5"/>
        <v>35.83</v>
      </c>
      <c r="J72" s="13">
        <f t="shared" si="1"/>
        <v>4.8158602150537638E-3</v>
      </c>
      <c r="K72" s="83"/>
    </row>
    <row r="73" spans="1:32" s="6" customFormat="1" x14ac:dyDescent="0.25">
      <c r="A73" s="10"/>
      <c r="B73" s="11" t="s">
        <v>68</v>
      </c>
      <c r="C73" s="10" t="s">
        <v>44</v>
      </c>
      <c r="D73" s="10" t="s">
        <v>65</v>
      </c>
      <c r="E73" s="10"/>
      <c r="F73" s="17">
        <v>24</v>
      </c>
      <c r="G73" s="17">
        <f t="shared" si="4"/>
        <v>24</v>
      </c>
      <c r="H73" s="33">
        <v>122.5</v>
      </c>
      <c r="I73" s="13">
        <f t="shared" si="0"/>
        <v>2940</v>
      </c>
      <c r="J73" s="13">
        <f t="shared" si="1"/>
        <v>0.39516129032258063</v>
      </c>
      <c r="K73" s="83"/>
    </row>
    <row r="74" spans="1:32" s="6" customFormat="1" ht="18.75" customHeight="1" x14ac:dyDescent="0.25">
      <c r="A74" s="10"/>
      <c r="B74" s="11" t="s">
        <v>163</v>
      </c>
      <c r="C74" s="10" t="s">
        <v>44</v>
      </c>
      <c r="D74" s="10" t="s">
        <v>65</v>
      </c>
      <c r="E74" s="10"/>
      <c r="F74" s="17">
        <v>1</v>
      </c>
      <c r="G74" s="17">
        <v>1</v>
      </c>
      <c r="H74" s="33">
        <v>158.33000000000001</v>
      </c>
      <c r="I74" s="13">
        <f t="shared" ref="I74" si="6">H74*G74</f>
        <v>158.33000000000001</v>
      </c>
      <c r="J74" s="13">
        <f t="shared" si="1"/>
        <v>2.1280913978494624E-2</v>
      </c>
      <c r="K74" s="83"/>
    </row>
    <row r="75" spans="1:32" s="6" customFormat="1" x14ac:dyDescent="0.25">
      <c r="A75" s="10"/>
      <c r="B75" s="11" t="s">
        <v>43</v>
      </c>
      <c r="C75" s="10" t="s">
        <v>11</v>
      </c>
      <c r="D75" s="10" t="s">
        <v>65</v>
      </c>
      <c r="E75" s="10"/>
      <c r="F75" s="17">
        <v>13</v>
      </c>
      <c r="G75" s="17">
        <f t="shared" si="4"/>
        <v>13</v>
      </c>
      <c r="H75" s="33">
        <v>14.17</v>
      </c>
      <c r="I75" s="13">
        <f t="shared" si="0"/>
        <v>184.21</v>
      </c>
      <c r="J75" s="13">
        <f t="shared" si="1"/>
        <v>2.4759408602150538E-2</v>
      </c>
      <c r="K75" s="83"/>
    </row>
    <row r="76" spans="1:32" s="6" customFormat="1" ht="40.5" customHeight="1" x14ac:dyDescent="0.25">
      <c r="A76" s="18"/>
      <c r="B76" s="26" t="s">
        <v>66</v>
      </c>
      <c r="C76" s="10" t="s">
        <v>8</v>
      </c>
      <c r="D76" s="10" t="s">
        <v>145</v>
      </c>
      <c r="E76" s="10">
        <v>12</v>
      </c>
      <c r="F76" s="17">
        <v>620</v>
      </c>
      <c r="G76" s="17">
        <f>E76*F76</f>
        <v>7440</v>
      </c>
      <c r="H76" s="33">
        <f>0.66+0.65+0.99+0.81</f>
        <v>3.11</v>
      </c>
      <c r="I76" s="13">
        <f t="shared" si="0"/>
        <v>23138.399999999998</v>
      </c>
      <c r="J76" s="13">
        <f t="shared" si="1"/>
        <v>3.11</v>
      </c>
      <c r="K76" s="83"/>
      <c r="L76" s="19"/>
      <c r="M76" s="19"/>
    </row>
    <row r="77" spans="1:32" ht="15" customHeight="1" x14ac:dyDescent="0.25">
      <c r="A77" s="84" t="s">
        <v>70</v>
      </c>
      <c r="B77" s="85"/>
      <c r="C77" s="85"/>
      <c r="D77" s="85"/>
      <c r="E77" s="85"/>
      <c r="F77" s="85"/>
      <c r="G77" s="86"/>
      <c r="H77" s="33"/>
      <c r="I77" s="13">
        <f t="shared" si="0"/>
        <v>0</v>
      </c>
      <c r="J77" s="13">
        <f t="shared" si="1"/>
        <v>0</v>
      </c>
      <c r="K77" s="83"/>
    </row>
    <row r="78" spans="1:32" s="6" customFormat="1" x14ac:dyDescent="0.25">
      <c r="A78" s="10" t="s">
        <v>53</v>
      </c>
      <c r="B78" s="11" t="s">
        <v>19</v>
      </c>
      <c r="C78" s="10" t="s">
        <v>11</v>
      </c>
      <c r="D78" s="10" t="s">
        <v>83</v>
      </c>
      <c r="E78" s="10"/>
      <c r="F78" s="17">
        <v>5</v>
      </c>
      <c r="G78" s="17">
        <v>5</v>
      </c>
      <c r="H78" s="33">
        <v>284.72000000000003</v>
      </c>
      <c r="I78" s="13">
        <f t="shared" si="0"/>
        <v>1423.6000000000001</v>
      </c>
      <c r="J78" s="13">
        <f t="shared" si="1"/>
        <v>0.19134408602150538</v>
      </c>
      <c r="K78" s="83"/>
    </row>
    <row r="79" spans="1:32" s="6" customFormat="1" x14ac:dyDescent="0.25">
      <c r="A79" s="55" t="s">
        <v>54</v>
      </c>
      <c r="B79" s="56" t="s">
        <v>21</v>
      </c>
      <c r="C79" s="57" t="s">
        <v>59</v>
      </c>
      <c r="D79" s="10">
        <v>1</v>
      </c>
      <c r="E79" s="10"/>
      <c r="F79" s="17">
        <f>2928/100</f>
        <v>29.28</v>
      </c>
      <c r="G79" s="17">
        <f>F79</f>
        <v>29.28</v>
      </c>
      <c r="H79" s="33">
        <v>301.51</v>
      </c>
      <c r="I79" s="13">
        <f t="shared" si="0"/>
        <v>8828.2127999999993</v>
      </c>
      <c r="J79" s="13">
        <f t="shared" si="1"/>
        <v>1.1865877419354838</v>
      </c>
      <c r="K79" s="83"/>
    </row>
    <row r="80" spans="1:32" s="6" customFormat="1" x14ac:dyDescent="0.25">
      <c r="A80" s="58" t="s">
        <v>55</v>
      </c>
      <c r="B80" s="59" t="s">
        <v>33</v>
      </c>
      <c r="C80" s="60" t="s">
        <v>60</v>
      </c>
      <c r="D80" s="10">
        <v>1</v>
      </c>
      <c r="E80" s="10"/>
      <c r="F80" s="17">
        <f>2928/1000</f>
        <v>2.9279999999999999</v>
      </c>
      <c r="G80" s="17">
        <f>F80</f>
        <v>2.9279999999999999</v>
      </c>
      <c r="H80" s="33">
        <v>211.51</v>
      </c>
      <c r="I80" s="13">
        <f t="shared" si="0"/>
        <v>619.30127999999991</v>
      </c>
      <c r="J80" s="13">
        <f t="shared" si="1"/>
        <v>8.3239419354838695E-2</v>
      </c>
      <c r="K80" s="83"/>
    </row>
    <row r="81" spans="1:12" s="6" customFormat="1" ht="25.5" x14ac:dyDescent="0.25">
      <c r="A81" s="61" t="s">
        <v>56</v>
      </c>
      <c r="B81" s="62" t="s">
        <v>34</v>
      </c>
      <c r="C81" s="63" t="s">
        <v>35</v>
      </c>
      <c r="D81" s="10">
        <v>1</v>
      </c>
      <c r="E81" s="10"/>
      <c r="F81" s="17">
        <f>303/100</f>
        <v>3.03</v>
      </c>
      <c r="G81" s="17">
        <f>F81</f>
        <v>3.03</v>
      </c>
      <c r="H81" s="33">
        <v>2656.1</v>
      </c>
      <c r="I81" s="13">
        <f t="shared" si="0"/>
        <v>8047.9829999999993</v>
      </c>
      <c r="J81" s="13">
        <f t="shared" si="1"/>
        <v>1.0817181451612901</v>
      </c>
      <c r="K81" s="83"/>
    </row>
    <row r="82" spans="1:12" s="6" customFormat="1" x14ac:dyDescent="0.25">
      <c r="A82" s="21" t="s">
        <v>90</v>
      </c>
      <c r="B82" s="22" t="s">
        <v>91</v>
      </c>
      <c r="C82" s="21"/>
      <c r="D82" s="22"/>
      <c r="E82" s="22"/>
      <c r="F82" s="17">
        <v>5</v>
      </c>
      <c r="G82" s="17">
        <v>5</v>
      </c>
      <c r="H82" s="33">
        <v>97.62</v>
      </c>
      <c r="I82" s="13">
        <f t="shared" si="0"/>
        <v>488.1</v>
      </c>
      <c r="J82" s="13">
        <f t="shared" si="1"/>
        <v>6.5604838709677427E-2</v>
      </c>
      <c r="K82" s="83"/>
    </row>
    <row r="83" spans="1:12" s="6" customFormat="1" ht="63.75" x14ac:dyDescent="0.25">
      <c r="A83" s="21"/>
      <c r="B83" s="11" t="s">
        <v>146</v>
      </c>
      <c r="C83" s="10" t="s">
        <v>147</v>
      </c>
      <c r="D83" s="22"/>
      <c r="E83" s="22"/>
      <c r="F83" s="17"/>
      <c r="G83" s="17"/>
      <c r="H83" s="33"/>
      <c r="I83" s="13">
        <v>70600</v>
      </c>
      <c r="J83" s="13">
        <f t="shared" si="1"/>
        <v>9.4892473118279561</v>
      </c>
      <c r="K83" s="83"/>
    </row>
    <row r="84" spans="1:12" ht="21" customHeight="1" x14ac:dyDescent="0.25">
      <c r="A84" s="81" t="s">
        <v>138</v>
      </c>
      <c r="B84" s="82"/>
      <c r="C84" s="82"/>
      <c r="D84" s="82"/>
      <c r="E84" s="82"/>
      <c r="F84" s="82"/>
      <c r="G84" s="82"/>
      <c r="H84" s="82"/>
      <c r="I84" s="13">
        <f>I82+I81+I80+I79+I78+I76+I75+I74+I73+I72+I71+I70+I69+I68+I66+I65+I64+I61+I60+I59+I58+I57+I56+I55+I54+I53+I52+I51+I50+I49+I46+I45+I44+I43+I42+I41+I40+I39+I37+I36+I35+I34+I33+I30+I29+I28+I27+I26+I25+I24+I23</f>
        <v>109010.37165600002</v>
      </c>
      <c r="J84" s="13">
        <f t="shared" si="1"/>
        <v>14.65193167419355</v>
      </c>
      <c r="K84" s="83"/>
      <c r="L84" s="40"/>
    </row>
    <row r="85" spans="1:12" ht="18" customHeight="1" x14ac:dyDescent="0.25">
      <c r="A85" s="81" t="s">
        <v>139</v>
      </c>
      <c r="B85" s="82"/>
      <c r="C85" s="82"/>
      <c r="D85" s="82"/>
      <c r="E85" s="82"/>
      <c r="F85" s="82"/>
      <c r="G85" s="82"/>
      <c r="H85" s="82"/>
      <c r="I85" s="13">
        <f>I83</f>
        <v>70600</v>
      </c>
      <c r="J85" s="13">
        <f t="shared" si="1"/>
        <v>9.4892473118279561</v>
      </c>
      <c r="K85" s="83"/>
    </row>
    <row r="86" spans="1:12" ht="19.5" customHeight="1" x14ac:dyDescent="0.25">
      <c r="A86" s="81" t="s">
        <v>140</v>
      </c>
      <c r="B86" s="82"/>
      <c r="C86" s="82"/>
      <c r="D86" s="82"/>
      <c r="E86" s="82"/>
      <c r="F86" s="82"/>
      <c r="G86" s="82"/>
      <c r="H86" s="82"/>
      <c r="I86" s="13">
        <f>(I85+I84)*0.05</f>
        <v>8980.5185828000012</v>
      </c>
      <c r="J86" s="13">
        <f t="shared" si="1"/>
        <v>1.2070589493010755</v>
      </c>
      <c r="K86" s="83"/>
    </row>
    <row r="87" spans="1:12" ht="18" customHeight="1" x14ac:dyDescent="0.25">
      <c r="A87" s="81" t="s">
        <v>141</v>
      </c>
      <c r="B87" s="82"/>
      <c r="C87" s="82"/>
      <c r="D87" s="82"/>
      <c r="E87" s="82"/>
      <c r="F87" s="82"/>
      <c r="G87" s="82"/>
      <c r="H87" s="82"/>
      <c r="I87" s="13">
        <f>I86+I85+I84</f>
        <v>188590.89023880003</v>
      </c>
      <c r="J87" s="13">
        <f t="shared" si="1"/>
        <v>25.348237935322583</v>
      </c>
      <c r="K87" s="83"/>
    </row>
    <row r="88" spans="1:12" ht="15" customHeight="1" x14ac:dyDescent="0.25">
      <c r="A88" s="81" t="s">
        <v>142</v>
      </c>
      <c r="B88" s="82"/>
      <c r="C88" s="82"/>
      <c r="D88" s="82"/>
      <c r="E88" s="82"/>
      <c r="F88" s="82"/>
      <c r="G88" s="82"/>
      <c r="H88" s="82"/>
      <c r="I88" s="64">
        <f>I87/12/F76</f>
        <v>25.348237935322583</v>
      </c>
      <c r="J88" s="65"/>
      <c r="K88" s="83"/>
      <c r="L88" s="2">
        <v>25.35</v>
      </c>
    </row>
    <row r="89" spans="1:12" s="66" customFormat="1" ht="30.75" customHeight="1" x14ac:dyDescent="0.25">
      <c r="A89" s="80" t="s">
        <v>143</v>
      </c>
      <c r="B89" s="80"/>
      <c r="C89" s="80"/>
      <c r="D89" s="80"/>
      <c r="E89" s="80"/>
      <c r="F89" s="80"/>
      <c r="G89" s="80"/>
      <c r="H89" s="80"/>
      <c r="I89" s="80"/>
      <c r="J89" s="80"/>
    </row>
  </sheetData>
  <mergeCells count="29">
    <mergeCell ref="A86:H86"/>
    <mergeCell ref="A63:G63"/>
    <mergeCell ref="A21:G21"/>
    <mergeCell ref="C11:E11"/>
    <mergeCell ref="C12:E12"/>
    <mergeCell ref="C13:E13"/>
    <mergeCell ref="C14:E14"/>
    <mergeCell ref="C6:E6"/>
    <mergeCell ref="C7:E7"/>
    <mergeCell ref="C8:E8"/>
    <mergeCell ref="C9:E9"/>
    <mergeCell ref="C10:E10"/>
    <mergeCell ref="H1:K7"/>
    <mergeCell ref="A16:K16"/>
    <mergeCell ref="A17:K17"/>
    <mergeCell ref="A89:J89"/>
    <mergeCell ref="A87:H87"/>
    <mergeCell ref="A88:H88"/>
    <mergeCell ref="K21:K88"/>
    <mergeCell ref="A31:G31"/>
    <mergeCell ref="A67:G67"/>
    <mergeCell ref="A32:G32"/>
    <mergeCell ref="A38:G38"/>
    <mergeCell ref="A47:G47"/>
    <mergeCell ref="A48:G48"/>
    <mergeCell ref="A62:G62"/>
    <mergeCell ref="A77:G77"/>
    <mergeCell ref="A84:H84"/>
    <mergeCell ref="A85:H85"/>
  </mergeCells>
  <pageMargins left="0.78740157480314965" right="0.31496062992125984" top="0.38" bottom="0.42" header="0" footer="0"/>
  <pageSetup paperSize="9" scale="5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1" t="s">
        <v>24</v>
      </c>
      <c r="C3" s="100"/>
      <c r="D3" s="101"/>
      <c r="E3" s="101"/>
      <c r="F3" s="102"/>
    </row>
    <row r="4" spans="2:6" ht="15" customHeight="1" x14ac:dyDescent="0.25">
      <c r="B4" s="11" t="s">
        <v>26</v>
      </c>
      <c r="C4" s="97"/>
      <c r="D4" s="98"/>
      <c r="E4" s="98"/>
      <c r="F4" s="99"/>
    </row>
    <row r="5" spans="2:6" ht="17.25" customHeight="1" x14ac:dyDescent="0.25">
      <c r="B5" s="11" t="s">
        <v>27</v>
      </c>
      <c r="C5" s="97"/>
      <c r="D5" s="98"/>
      <c r="E5" s="98"/>
      <c r="F5" s="99"/>
    </row>
    <row r="6" spans="2:6" ht="18" customHeight="1" x14ac:dyDescent="0.25">
      <c r="B6" s="11" t="s">
        <v>30</v>
      </c>
      <c r="C6" s="97"/>
      <c r="D6" s="98"/>
      <c r="E6" s="98"/>
      <c r="F6" s="99"/>
    </row>
    <row r="7" spans="2:6" ht="30.75" customHeight="1" x14ac:dyDescent="0.25">
      <c r="B7" s="11" t="s">
        <v>28</v>
      </c>
      <c r="C7" s="103"/>
      <c r="D7" s="98"/>
      <c r="E7" s="98"/>
      <c r="F7" s="99"/>
    </row>
    <row r="8" spans="2:6" ht="26.25" customHeight="1" x14ac:dyDescent="0.25">
      <c r="B8" s="11" t="s">
        <v>29</v>
      </c>
      <c r="C8" s="97"/>
      <c r="D8" s="98"/>
      <c r="E8" s="98"/>
      <c r="F8" s="99"/>
    </row>
    <row r="11" spans="2:6" x14ac:dyDescent="0.25">
      <c r="B11" s="11" t="s">
        <v>24</v>
      </c>
      <c r="C11" s="100"/>
      <c r="D11" s="101"/>
      <c r="E11" s="101"/>
      <c r="F11" s="102"/>
    </row>
    <row r="12" spans="2:6" x14ac:dyDescent="0.25">
      <c r="B12" s="11" t="s">
        <v>26</v>
      </c>
      <c r="C12" s="97"/>
      <c r="D12" s="98"/>
      <c r="E12" s="98"/>
      <c r="F12" s="99"/>
    </row>
    <row r="13" spans="2:6" x14ac:dyDescent="0.25">
      <c r="B13" s="11" t="s">
        <v>27</v>
      </c>
      <c r="C13" s="97"/>
      <c r="D13" s="98"/>
      <c r="E13" s="98"/>
      <c r="F13" s="99"/>
    </row>
    <row r="14" spans="2:6" x14ac:dyDescent="0.25">
      <c r="B14" s="11" t="s">
        <v>30</v>
      </c>
      <c r="C14" s="97"/>
      <c r="D14" s="98"/>
      <c r="E14" s="98"/>
      <c r="F14" s="99"/>
    </row>
    <row r="15" spans="2:6" ht="25.5" x14ac:dyDescent="0.25">
      <c r="B15" s="11" t="s">
        <v>28</v>
      </c>
      <c r="C15" s="103"/>
      <c r="D15" s="98"/>
      <c r="E15" s="98"/>
      <c r="F15" s="99"/>
    </row>
    <row r="16" spans="2:6" ht="25.5" x14ac:dyDescent="0.25">
      <c r="B16" s="11" t="s">
        <v>29</v>
      </c>
      <c r="C16" s="97"/>
      <c r="D16" s="98"/>
      <c r="E16" s="98"/>
      <c r="F16" s="99"/>
    </row>
    <row r="19" spans="2:6" x14ac:dyDescent="0.25">
      <c r="B19" s="11" t="s">
        <v>24</v>
      </c>
      <c r="C19" s="100"/>
      <c r="D19" s="101"/>
      <c r="E19" s="101"/>
      <c r="F19" s="102"/>
    </row>
    <row r="20" spans="2:6" x14ac:dyDescent="0.25">
      <c r="B20" s="11" t="s">
        <v>26</v>
      </c>
      <c r="C20" s="97"/>
      <c r="D20" s="98"/>
      <c r="E20" s="98"/>
      <c r="F20" s="99"/>
    </row>
    <row r="21" spans="2:6" x14ac:dyDescent="0.25">
      <c r="B21" s="11" t="s">
        <v>27</v>
      </c>
      <c r="C21" s="97"/>
      <c r="D21" s="98"/>
      <c r="E21" s="98"/>
      <c r="F21" s="99"/>
    </row>
    <row r="22" spans="2:6" x14ac:dyDescent="0.25">
      <c r="B22" s="11" t="s">
        <v>30</v>
      </c>
      <c r="C22" s="97"/>
      <c r="D22" s="98"/>
      <c r="E22" s="98"/>
      <c r="F22" s="99"/>
    </row>
    <row r="23" spans="2:6" ht="25.5" x14ac:dyDescent="0.25">
      <c r="B23" s="11" t="s">
        <v>28</v>
      </c>
      <c r="C23" s="103"/>
      <c r="D23" s="98"/>
      <c r="E23" s="98"/>
      <c r="F23" s="99"/>
    </row>
    <row r="24" spans="2:6" ht="25.5" x14ac:dyDescent="0.25">
      <c r="B24" s="11" t="s">
        <v>29</v>
      </c>
      <c r="C24" s="97"/>
      <c r="D24" s="98"/>
      <c r="E24" s="98"/>
      <c r="F24" s="99"/>
    </row>
    <row r="27" spans="2:6" x14ac:dyDescent="0.25">
      <c r="B27" s="11" t="s">
        <v>24</v>
      </c>
      <c r="C27" s="100"/>
      <c r="D27" s="101"/>
      <c r="E27" s="101"/>
      <c r="F27" s="102"/>
    </row>
    <row r="28" spans="2:6" x14ac:dyDescent="0.25">
      <c r="B28" s="11" t="s">
        <v>26</v>
      </c>
      <c r="C28" s="97"/>
      <c r="D28" s="98"/>
      <c r="E28" s="98"/>
      <c r="F28" s="99"/>
    </row>
    <row r="29" spans="2:6" x14ac:dyDescent="0.25">
      <c r="B29" s="11" t="s">
        <v>27</v>
      </c>
      <c r="C29" s="97"/>
      <c r="D29" s="98"/>
      <c r="E29" s="98"/>
      <c r="F29" s="99"/>
    </row>
    <row r="30" spans="2:6" x14ac:dyDescent="0.25">
      <c r="B30" s="11" t="s">
        <v>30</v>
      </c>
      <c r="C30" s="97"/>
      <c r="D30" s="98"/>
      <c r="E30" s="98"/>
      <c r="F30" s="99"/>
    </row>
    <row r="31" spans="2:6" ht="25.5" x14ac:dyDescent="0.25">
      <c r="B31" s="11" t="s">
        <v>28</v>
      </c>
      <c r="C31" s="103"/>
      <c r="D31" s="98"/>
      <c r="E31" s="98"/>
      <c r="F31" s="99"/>
    </row>
    <row r="32" spans="2:6" ht="25.5" x14ac:dyDescent="0.25">
      <c r="B32" s="11" t="s">
        <v>29</v>
      </c>
      <c r="C32" s="97"/>
      <c r="D32" s="98"/>
      <c r="E32" s="98"/>
      <c r="F32" s="99"/>
    </row>
    <row r="34" spans="2:6" x14ac:dyDescent="0.25">
      <c r="B34" s="11" t="s">
        <v>24</v>
      </c>
      <c r="C34" s="100"/>
      <c r="D34" s="101"/>
      <c r="E34" s="101"/>
      <c r="F34" s="102"/>
    </row>
    <row r="35" spans="2:6" x14ac:dyDescent="0.25">
      <c r="B35" s="11" t="s">
        <v>26</v>
      </c>
      <c r="C35" s="97"/>
      <c r="D35" s="98"/>
      <c r="E35" s="98"/>
      <c r="F35" s="99"/>
    </row>
    <row r="36" spans="2:6" x14ac:dyDescent="0.25">
      <c r="B36" s="11" t="s">
        <v>27</v>
      </c>
      <c r="C36" s="97"/>
      <c r="D36" s="98"/>
      <c r="E36" s="98"/>
      <c r="F36" s="99"/>
    </row>
    <row r="37" spans="2:6" x14ac:dyDescent="0.25">
      <c r="B37" s="11" t="s">
        <v>30</v>
      </c>
      <c r="C37" s="97"/>
      <c r="D37" s="98"/>
      <c r="E37" s="98"/>
      <c r="F37" s="99"/>
    </row>
    <row r="38" spans="2:6" ht="25.5" x14ac:dyDescent="0.25">
      <c r="B38" s="11" t="s">
        <v>28</v>
      </c>
      <c r="C38" s="103"/>
      <c r="D38" s="98"/>
      <c r="E38" s="98"/>
      <c r="F38" s="99"/>
    </row>
    <row r="39" spans="2:6" ht="25.5" x14ac:dyDescent="0.25">
      <c r="B39" s="11" t="s">
        <v>29</v>
      </c>
      <c r="C39" s="97"/>
      <c r="D39" s="98"/>
      <c r="E39" s="98"/>
      <c r="F39" s="99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2021-11-17T06:34:55Z</dcterms:modified>
</cp:coreProperties>
</file>